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V:\2026-02 - MARCHE GESTION DE LA MH MAI-2026\05 - CAHIER DES CHARGES\ANNEXES au CDC\"/>
    </mc:Choice>
  </mc:AlternateContent>
  <xr:revisionPtr revIDLastSave="0" documentId="13_ncr:1_{AFF10366-6542-4607-A14B-604429F8933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8" i="1" l="1"/>
  <c r="D58" i="1"/>
  <c r="E58" i="1"/>
  <c r="F58" i="1"/>
  <c r="G58" i="1"/>
  <c r="H58" i="1"/>
  <c r="I58" i="1"/>
  <c r="J58" i="1"/>
  <c r="K58" i="1"/>
  <c r="L58" i="1"/>
  <c r="M58" i="1"/>
  <c r="N58" i="1"/>
  <c r="O58" i="1"/>
  <c r="P58" i="1"/>
  <c r="Q58" i="1"/>
  <c r="R58" i="1"/>
  <c r="S58" i="1"/>
  <c r="T58" i="1"/>
  <c r="U58" i="1"/>
  <c r="V58" i="1"/>
  <c r="W58" i="1"/>
  <c r="X58" i="1"/>
  <c r="F45" i="1"/>
  <c r="G45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E45" i="1"/>
  <c r="D45" i="1"/>
  <c r="C45" i="1"/>
  <c r="C31" i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C23" i="1"/>
  <c r="D23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Q32" i="1" l="1"/>
  <c r="T32" i="1"/>
  <c r="L32" i="1"/>
  <c r="P32" i="1"/>
  <c r="V32" i="1"/>
  <c r="N32" i="1"/>
  <c r="S32" i="1"/>
  <c r="K32" i="1"/>
  <c r="I32" i="1"/>
  <c r="C32" i="1"/>
  <c r="F32" i="1"/>
  <c r="U32" i="1"/>
  <c r="M32" i="1"/>
  <c r="E32" i="1"/>
  <c r="H32" i="1"/>
  <c r="O32" i="1"/>
  <c r="D32" i="1"/>
  <c r="X32" i="1"/>
  <c r="W32" i="1"/>
  <c r="G32" i="1"/>
  <c r="R32" i="1"/>
  <c r="J32" i="1"/>
</calcChain>
</file>

<file path=xl/sharedStrings.xml><?xml version="1.0" encoding="utf-8"?>
<sst xmlns="http://schemas.openxmlformats.org/spreadsheetml/2006/main" count="103" uniqueCount="50">
  <si>
    <t>RESTAURATION</t>
  </si>
  <si>
    <t>Nombre de Menu de Travail</t>
  </si>
  <si>
    <t>Nombre de Menu de Service</t>
  </si>
  <si>
    <t>Nb de Jours d'ouverture</t>
  </si>
  <si>
    <t>Chiffre d'Affaire Menu sur devis</t>
  </si>
  <si>
    <t>HEBERGEMENT</t>
  </si>
  <si>
    <t>Nombre de Menu Formation Supérieur</t>
  </si>
  <si>
    <t>Nombre de Menu Formation Standard</t>
  </si>
  <si>
    <t>Nombre de Plateaux Repas Standard</t>
  </si>
  <si>
    <t>Nombre de Suite</t>
  </si>
  <si>
    <t>Nombre de Forfait Mission</t>
  </si>
  <si>
    <t>Nombre de Chambres standards</t>
  </si>
  <si>
    <t>Nombre de forfait demi-pension</t>
  </si>
  <si>
    <t>Nombre de pause supérieure</t>
  </si>
  <si>
    <t>PAUSES</t>
  </si>
  <si>
    <t>Salle des Sentinelles (10 personnes )</t>
  </si>
  <si>
    <t>Bibliothèque (10 personnes )</t>
  </si>
  <si>
    <t>Salle des pas perdus (25 personnes )</t>
  </si>
  <si>
    <t>Salle des armures (25 personnes )</t>
  </si>
  <si>
    <t>Salon Valbelle (25 personnes )</t>
  </si>
  <si>
    <t>Salle des Gardes (30 personnes )</t>
  </si>
  <si>
    <t>Salle de la Durance (30 personnes )</t>
  </si>
  <si>
    <t>Amphithéâtre (110 personnes )</t>
  </si>
  <si>
    <t>Salle du Concile (visioconférence) (120 personnes )</t>
  </si>
  <si>
    <t>Salle de la Fenière (200 personnes )</t>
  </si>
  <si>
    <t>SALLES</t>
  </si>
  <si>
    <t>COCKTAILS</t>
  </si>
  <si>
    <t>BUFFETS</t>
  </si>
  <si>
    <t>Chiffre d'affaire cocktail sur devis</t>
  </si>
  <si>
    <t>Chiffre d'Affaire pour les pauses sur devis</t>
  </si>
  <si>
    <t>Chiffre d'Affaire pour les buffets sur devis</t>
  </si>
  <si>
    <t>Nombre de Plateaux Repas Supérieur</t>
  </si>
  <si>
    <t>Chiffre d'Affaire Boissons Alcoolisées</t>
  </si>
  <si>
    <t>Chiffre d'Affaire Boissons non Alcoolisées</t>
  </si>
  <si>
    <t>Nombre de petits déjeuners</t>
  </si>
  <si>
    <t>Nombre de pauses standards</t>
  </si>
  <si>
    <t>Nombre de Convives pour Buffets d'affaire froid</t>
  </si>
  <si>
    <t>Nombre de Convives pour Buffet d'affaire chaud</t>
  </si>
  <si>
    <t>Nombre de Convives pour Buffet prestige chaud</t>
  </si>
  <si>
    <t>Nombre de Convives pour Buffet prestige froid</t>
  </si>
  <si>
    <t>Nombre de convives pour cocktails Standards</t>
  </si>
  <si>
    <t>Nombre de convives pour cocktails haut de gamme</t>
  </si>
  <si>
    <t>Taux de remplissage</t>
  </si>
  <si>
    <t xml:space="preserve"> </t>
  </si>
  <si>
    <t>-</t>
  </si>
  <si>
    <t>Nombre de jours d'ouverture</t>
  </si>
  <si>
    <t>Nb Total de Chambres louées</t>
  </si>
  <si>
    <t>Nb de Jours d'ouverture dans le mois</t>
  </si>
  <si>
    <t>Nb total de jours.Salles disponibles à la location</t>
  </si>
  <si>
    <t>Nb total de jours.chambres disponibles à la location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</si>
</sst>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#,##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rgb="FF7030A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167" fontId="1" fillId="0" borderId="0" xfId="0" applyNumberFormat="1" applyFont="1" applyAlignment="1">
      <alignment horizontal="right" vertical="center"/>
    </xf>
    <xf numFmtId="167" fontId="3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9" fontId="6" fillId="0" borderId="0" xfId="0" applyNumberFormat="1" applyFont="1" applyAlignment="1">
      <alignment horizontal="center" vertical="center"/>
    </xf>
    <xf numFmtId="9" fontId="7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Z74"/>
  <sheetViews>
    <sheetView tabSelected="1" topLeftCell="A37" zoomScaleNormal="100" workbookViewId="0">
      <selection activeCell="G53" sqref="G53"/>
    </sheetView>
  </sheetViews>
  <sheetFormatPr baseColWidth="10" defaultColWidth="9.140625" defaultRowHeight="15" x14ac:dyDescent="0.25"/>
  <cols>
    <col min="1" max="1" width="2.5703125" style="1" customWidth="1"/>
    <col min="2" max="2" width="52.85546875" style="9" customWidth="1"/>
    <col min="3" max="3" width="9.5703125" style="1" bestFit="1" customWidth="1"/>
    <col min="4" max="5" width="9.42578125" style="1" bestFit="1" customWidth="1"/>
    <col min="6" max="6" width="10.42578125" style="1" bestFit="1" customWidth="1"/>
    <col min="7" max="7" width="9.42578125" style="1" bestFit="1" customWidth="1"/>
    <col min="8" max="8" width="9.5703125" style="1" bestFit="1" customWidth="1"/>
    <col min="9" max="9" width="9.42578125" style="1" bestFit="1" customWidth="1"/>
    <col min="10" max="10" width="9.28515625" style="1" bestFit="1" customWidth="1"/>
    <col min="11" max="13" width="9.42578125" style="1" bestFit="1" customWidth="1"/>
    <col min="14" max="14" width="10.42578125" style="1" bestFit="1" customWidth="1"/>
    <col min="15" max="15" width="9.5703125" style="1" bestFit="1" customWidth="1"/>
    <col min="16" max="17" width="9.42578125" style="1" bestFit="1" customWidth="1"/>
    <col min="18" max="18" width="9.5703125" style="1" bestFit="1" customWidth="1"/>
    <col min="19" max="21" width="9.42578125" style="1" bestFit="1" customWidth="1"/>
    <col min="22" max="22" width="9.28515625" style="1" bestFit="1" customWidth="1"/>
    <col min="23" max="24" width="9.42578125" style="1" bestFit="1" customWidth="1"/>
    <col min="25" max="16384" width="9.140625" style="1"/>
  </cols>
  <sheetData>
    <row r="2" spans="2:26" s="9" customFormat="1" x14ac:dyDescent="0.25">
      <c r="C2" s="10">
        <v>45292</v>
      </c>
      <c r="D2" s="10">
        <v>45323</v>
      </c>
      <c r="E2" s="10">
        <v>45352</v>
      </c>
      <c r="F2" s="10">
        <v>45383</v>
      </c>
      <c r="G2" s="10">
        <v>45413</v>
      </c>
      <c r="H2" s="10">
        <v>45444</v>
      </c>
      <c r="I2" s="10">
        <v>45474</v>
      </c>
      <c r="J2" s="10">
        <v>45505</v>
      </c>
      <c r="K2" s="10">
        <v>45536</v>
      </c>
      <c r="L2" s="10">
        <v>45566</v>
      </c>
      <c r="M2" s="10">
        <v>45597</v>
      </c>
      <c r="N2" s="10">
        <v>45627</v>
      </c>
      <c r="O2" s="10">
        <v>45658</v>
      </c>
      <c r="P2" s="10">
        <v>45689</v>
      </c>
      <c r="Q2" s="10">
        <v>45717</v>
      </c>
      <c r="R2" s="10">
        <v>45748</v>
      </c>
      <c r="S2" s="10">
        <v>45778</v>
      </c>
      <c r="T2" s="10">
        <v>45809</v>
      </c>
      <c r="U2" s="10">
        <v>45839</v>
      </c>
      <c r="V2" s="10">
        <v>45870</v>
      </c>
      <c r="W2" s="10">
        <v>45901</v>
      </c>
      <c r="X2" s="10">
        <v>45931</v>
      </c>
      <c r="Y2" s="10">
        <v>45962</v>
      </c>
      <c r="Z2" s="10">
        <v>45992</v>
      </c>
    </row>
    <row r="3" spans="2:26" s="15" customFormat="1" x14ac:dyDescent="0.25">
      <c r="B3" s="13" t="s">
        <v>3</v>
      </c>
      <c r="C3" s="14">
        <v>20</v>
      </c>
      <c r="D3" s="14">
        <v>21</v>
      </c>
      <c r="E3" s="14">
        <v>21</v>
      </c>
      <c r="F3" s="14">
        <v>21</v>
      </c>
      <c r="G3" s="14">
        <v>13</v>
      </c>
      <c r="H3" s="14">
        <v>20</v>
      </c>
      <c r="I3" s="14">
        <v>23</v>
      </c>
      <c r="J3" s="14">
        <v>7</v>
      </c>
      <c r="K3" s="14">
        <v>21</v>
      </c>
      <c r="L3" s="14">
        <v>23</v>
      </c>
      <c r="M3" s="14">
        <v>19</v>
      </c>
      <c r="N3" s="14">
        <v>15</v>
      </c>
      <c r="O3" s="14">
        <v>20</v>
      </c>
      <c r="P3" s="14">
        <v>20</v>
      </c>
      <c r="Q3" s="14">
        <v>21</v>
      </c>
      <c r="R3" s="14">
        <v>23</v>
      </c>
      <c r="S3" s="14">
        <v>13</v>
      </c>
      <c r="T3" s="14">
        <v>20</v>
      </c>
      <c r="U3" s="14">
        <v>18</v>
      </c>
      <c r="V3" s="14">
        <v>5</v>
      </c>
      <c r="W3" s="14">
        <v>22</v>
      </c>
      <c r="X3" s="14">
        <v>23</v>
      </c>
      <c r="Y3" s="14"/>
      <c r="Z3" s="14"/>
    </row>
    <row r="5" spans="2:26" x14ac:dyDescent="0.25">
      <c r="B5" s="2" t="s">
        <v>0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2:26" ht="5.0999999999999996" customHeight="1" x14ac:dyDescent="0.25">
      <c r="B6" s="11"/>
    </row>
    <row r="7" spans="2:26" s="15" customFormat="1" x14ac:dyDescent="0.25">
      <c r="B7" s="13" t="s">
        <v>3</v>
      </c>
      <c r="C7" s="14">
        <v>20</v>
      </c>
      <c r="D7" s="14">
        <v>21</v>
      </c>
      <c r="E7" s="14">
        <v>21</v>
      </c>
      <c r="F7" s="14">
        <v>21</v>
      </c>
      <c r="G7" s="14">
        <v>13</v>
      </c>
      <c r="H7" s="14">
        <v>20</v>
      </c>
      <c r="I7" s="14">
        <v>23</v>
      </c>
      <c r="J7" s="14">
        <v>7</v>
      </c>
      <c r="K7" s="14">
        <v>21</v>
      </c>
      <c r="L7" s="14">
        <v>23</v>
      </c>
      <c r="M7" s="14">
        <v>19</v>
      </c>
      <c r="N7" s="14">
        <v>15</v>
      </c>
      <c r="O7" s="14">
        <v>20</v>
      </c>
      <c r="P7" s="14">
        <v>20</v>
      </c>
      <c r="Q7" s="14">
        <v>21</v>
      </c>
      <c r="R7" s="14">
        <v>23</v>
      </c>
      <c r="S7" s="14">
        <v>13</v>
      </c>
      <c r="T7" s="14">
        <v>20</v>
      </c>
      <c r="U7" s="14">
        <v>18</v>
      </c>
      <c r="V7" s="14">
        <v>5</v>
      </c>
      <c r="W7" s="14">
        <v>22</v>
      </c>
      <c r="X7" s="14">
        <v>23</v>
      </c>
      <c r="Y7" s="14"/>
      <c r="Z7" s="14"/>
    </row>
    <row r="8" spans="2:26" x14ac:dyDescent="0.25">
      <c r="B8" s="11" t="s">
        <v>7</v>
      </c>
      <c r="C8" s="3"/>
      <c r="D8" s="3"/>
      <c r="E8" s="3"/>
      <c r="F8" s="3"/>
      <c r="G8" s="3"/>
      <c r="H8" s="3">
        <v>145</v>
      </c>
      <c r="I8" s="3"/>
      <c r="J8" s="3"/>
      <c r="K8" s="3">
        <v>163</v>
      </c>
      <c r="L8" s="3">
        <v>178</v>
      </c>
      <c r="M8" s="3">
        <v>67</v>
      </c>
      <c r="N8" s="3"/>
      <c r="O8" s="3">
        <v>44</v>
      </c>
      <c r="P8" s="3" t="s">
        <v>43</v>
      </c>
      <c r="Q8" s="3">
        <v>95</v>
      </c>
      <c r="R8" s="3">
        <v>14</v>
      </c>
      <c r="S8" s="3"/>
      <c r="T8" s="3">
        <v>41</v>
      </c>
      <c r="U8" s="3"/>
      <c r="V8" s="3"/>
      <c r="W8" s="3">
        <v>72</v>
      </c>
      <c r="X8" s="3">
        <v>130</v>
      </c>
      <c r="Y8" s="3"/>
      <c r="Z8" s="3"/>
    </row>
    <row r="9" spans="2:26" x14ac:dyDescent="0.25">
      <c r="B9" s="11" t="s">
        <v>6</v>
      </c>
      <c r="C9" s="3">
        <v>256</v>
      </c>
      <c r="D9" s="3">
        <v>24</v>
      </c>
      <c r="E9" s="3">
        <v>323</v>
      </c>
      <c r="F9" s="3">
        <v>212</v>
      </c>
      <c r="G9" s="3">
        <v>31</v>
      </c>
      <c r="H9" s="3">
        <v>125</v>
      </c>
      <c r="I9" s="3">
        <v>46</v>
      </c>
      <c r="J9" s="3"/>
      <c r="K9" s="3">
        <v>392</v>
      </c>
      <c r="L9" s="3">
        <v>494</v>
      </c>
      <c r="M9" s="3">
        <v>391</v>
      </c>
      <c r="N9" s="3">
        <v>140</v>
      </c>
      <c r="O9" s="3">
        <v>182</v>
      </c>
      <c r="P9" s="3">
        <v>147</v>
      </c>
      <c r="Q9" s="3">
        <v>380</v>
      </c>
      <c r="R9" s="3">
        <v>255</v>
      </c>
      <c r="S9" s="3"/>
      <c r="T9" s="3">
        <v>339</v>
      </c>
      <c r="U9" s="3">
        <v>48</v>
      </c>
      <c r="V9" s="3">
        <v>12</v>
      </c>
      <c r="W9" s="3">
        <v>612</v>
      </c>
      <c r="X9" s="3">
        <v>467</v>
      </c>
      <c r="Y9" s="3"/>
      <c r="Z9" s="3"/>
    </row>
    <row r="10" spans="2:26" x14ac:dyDescent="0.25">
      <c r="B10" s="11" t="s">
        <v>1</v>
      </c>
      <c r="C10" s="3">
        <v>264</v>
      </c>
      <c r="D10" s="3">
        <v>110</v>
      </c>
      <c r="E10" s="3">
        <v>126</v>
      </c>
      <c r="F10" s="3">
        <v>168</v>
      </c>
      <c r="G10" s="3">
        <v>74</v>
      </c>
      <c r="H10" s="3">
        <v>331</v>
      </c>
      <c r="I10" s="3">
        <v>522</v>
      </c>
      <c r="J10" s="3">
        <v>7</v>
      </c>
      <c r="K10" s="3">
        <v>201</v>
      </c>
      <c r="L10" s="3">
        <v>98</v>
      </c>
      <c r="M10" s="3">
        <v>207</v>
      </c>
      <c r="N10" s="3">
        <v>115</v>
      </c>
      <c r="O10" s="3">
        <v>208</v>
      </c>
      <c r="P10" s="3">
        <v>101</v>
      </c>
      <c r="Q10" s="3">
        <v>109</v>
      </c>
      <c r="R10" s="3">
        <v>161</v>
      </c>
      <c r="S10" s="3">
        <v>195</v>
      </c>
      <c r="T10" s="3">
        <v>754</v>
      </c>
      <c r="U10" s="3">
        <v>66</v>
      </c>
      <c r="V10" s="3">
        <v>6</v>
      </c>
      <c r="W10" s="3">
        <v>160</v>
      </c>
      <c r="X10" s="3">
        <v>132</v>
      </c>
      <c r="Y10" s="3"/>
      <c r="Z10" s="3"/>
    </row>
    <row r="11" spans="2:26" x14ac:dyDescent="0.25">
      <c r="B11" s="11" t="s">
        <v>2</v>
      </c>
      <c r="C11" s="3">
        <v>300</v>
      </c>
      <c r="D11" s="3">
        <v>601</v>
      </c>
      <c r="E11" s="3">
        <v>534</v>
      </c>
      <c r="F11" s="3">
        <v>358</v>
      </c>
      <c r="G11" s="3">
        <v>379</v>
      </c>
      <c r="H11" s="3">
        <v>896</v>
      </c>
      <c r="I11" s="3">
        <v>214</v>
      </c>
      <c r="J11" s="3">
        <v>18</v>
      </c>
      <c r="K11" s="3">
        <v>501</v>
      </c>
      <c r="L11" s="3">
        <v>547</v>
      </c>
      <c r="M11" s="3">
        <v>266</v>
      </c>
      <c r="N11" s="3">
        <v>230</v>
      </c>
      <c r="O11" s="3">
        <v>254</v>
      </c>
      <c r="P11" s="3">
        <v>54</v>
      </c>
      <c r="Q11" s="3">
        <v>296</v>
      </c>
      <c r="R11" s="3">
        <v>386</v>
      </c>
      <c r="S11" s="3">
        <v>241</v>
      </c>
      <c r="T11" s="3">
        <v>173</v>
      </c>
      <c r="U11" s="3">
        <v>328</v>
      </c>
      <c r="V11" s="3">
        <v>101</v>
      </c>
      <c r="W11" s="3">
        <v>517</v>
      </c>
      <c r="X11" s="3">
        <v>410</v>
      </c>
      <c r="Y11" s="3"/>
      <c r="Z11" s="3"/>
    </row>
    <row r="12" spans="2:26" x14ac:dyDescent="0.25">
      <c r="B12" s="11"/>
    </row>
    <row r="13" spans="2:26" x14ac:dyDescent="0.25">
      <c r="B13" s="11" t="s">
        <v>8</v>
      </c>
      <c r="C13" s="3"/>
      <c r="D13" s="3"/>
      <c r="E13" s="3">
        <v>22</v>
      </c>
      <c r="F13" s="3"/>
      <c r="G13" s="3"/>
      <c r="H13" s="3">
        <v>11</v>
      </c>
      <c r="I13" s="3">
        <v>28</v>
      </c>
      <c r="J13" s="3"/>
      <c r="K13" s="3"/>
      <c r="L13" s="3"/>
      <c r="M13" s="3"/>
      <c r="N13" s="3">
        <v>11</v>
      </c>
      <c r="O13" s="3"/>
      <c r="P13" s="3"/>
      <c r="Q13" s="3"/>
      <c r="R13" s="3"/>
      <c r="S13" s="3"/>
      <c r="T13" s="3">
        <v>37</v>
      </c>
      <c r="U13" s="3"/>
      <c r="V13" s="3"/>
      <c r="W13" s="3"/>
      <c r="X13" s="3">
        <v>3</v>
      </c>
      <c r="Y13" s="3"/>
      <c r="Z13" s="3"/>
    </row>
    <row r="14" spans="2:26" x14ac:dyDescent="0.25">
      <c r="B14" s="11" t="s">
        <v>31</v>
      </c>
      <c r="C14" s="3">
        <v>3</v>
      </c>
      <c r="D14" s="3">
        <v>6</v>
      </c>
      <c r="E14" s="3">
        <v>30</v>
      </c>
      <c r="F14" s="3">
        <v>2</v>
      </c>
      <c r="G14" s="3">
        <v>24</v>
      </c>
      <c r="H14" s="3">
        <v>5</v>
      </c>
      <c r="I14" s="3">
        <v>3</v>
      </c>
      <c r="J14" s="3"/>
      <c r="K14" s="3">
        <v>3</v>
      </c>
      <c r="L14" s="3">
        <v>2</v>
      </c>
      <c r="M14" s="3">
        <v>2</v>
      </c>
      <c r="N14" s="3">
        <v>1</v>
      </c>
      <c r="O14" s="3">
        <v>3</v>
      </c>
      <c r="P14" s="3">
        <v>4</v>
      </c>
      <c r="Q14" s="3">
        <v>2</v>
      </c>
      <c r="R14" s="3">
        <v>2</v>
      </c>
      <c r="S14" s="3">
        <v>2</v>
      </c>
      <c r="T14" s="3">
        <v>16</v>
      </c>
      <c r="U14" s="3"/>
      <c r="V14" s="3"/>
      <c r="W14" s="3"/>
      <c r="X14" s="3"/>
      <c r="Y14" s="3"/>
      <c r="Z14" s="3"/>
    </row>
    <row r="15" spans="2:26" x14ac:dyDescent="0.25">
      <c r="B15" s="11"/>
    </row>
    <row r="16" spans="2:26" s="20" customFormat="1" x14ac:dyDescent="0.25">
      <c r="B16" s="21" t="s">
        <v>4</v>
      </c>
      <c r="C16" s="22">
        <v>4711</v>
      </c>
      <c r="D16" s="22">
        <v>1163</v>
      </c>
      <c r="E16" s="22">
        <v>2874</v>
      </c>
      <c r="F16" s="22">
        <v>665</v>
      </c>
      <c r="G16" s="22"/>
      <c r="H16" s="22">
        <v>6728</v>
      </c>
      <c r="I16" s="22">
        <v>2083</v>
      </c>
      <c r="J16" s="22">
        <v>612</v>
      </c>
      <c r="K16" s="22"/>
      <c r="L16" s="22">
        <v>2730</v>
      </c>
      <c r="M16" s="22">
        <v>1806</v>
      </c>
      <c r="N16" s="22">
        <v>27774</v>
      </c>
      <c r="O16" s="22">
        <v>4984</v>
      </c>
      <c r="P16" s="22">
        <v>1959</v>
      </c>
      <c r="Q16" s="22">
        <v>759</v>
      </c>
      <c r="R16" s="22">
        <v>390</v>
      </c>
      <c r="S16" s="22"/>
      <c r="T16" s="22">
        <v>594</v>
      </c>
      <c r="U16" s="22">
        <v>1351</v>
      </c>
      <c r="V16" s="22"/>
      <c r="W16" s="22">
        <v>1472</v>
      </c>
      <c r="X16" s="22">
        <v>3534</v>
      </c>
      <c r="Y16" s="22"/>
      <c r="Z16" s="22"/>
    </row>
    <row r="17" spans="2:26" s="20" customFormat="1" x14ac:dyDescent="0.25">
      <c r="B17" s="21" t="s">
        <v>32</v>
      </c>
      <c r="C17" s="22">
        <v>3653</v>
      </c>
      <c r="D17" s="22">
        <v>2653</v>
      </c>
      <c r="E17" s="22">
        <v>3605</v>
      </c>
      <c r="F17" s="22">
        <v>1548</v>
      </c>
      <c r="G17" s="22">
        <v>1521</v>
      </c>
      <c r="H17" s="22">
        <v>5008</v>
      </c>
      <c r="I17" s="22">
        <v>2237</v>
      </c>
      <c r="J17" s="22">
        <v>322</v>
      </c>
      <c r="K17" s="22">
        <v>2194</v>
      </c>
      <c r="L17" s="22">
        <v>2356</v>
      </c>
      <c r="M17" s="22">
        <v>2421</v>
      </c>
      <c r="N17" s="22">
        <v>3651</v>
      </c>
      <c r="O17" s="22">
        <v>1925</v>
      </c>
      <c r="P17" s="22">
        <v>37</v>
      </c>
      <c r="Q17" s="22">
        <v>1941</v>
      </c>
      <c r="R17" s="22">
        <v>1917</v>
      </c>
      <c r="S17" s="22">
        <v>1532</v>
      </c>
      <c r="T17" s="22">
        <v>3493</v>
      </c>
      <c r="U17" s="22">
        <v>2705</v>
      </c>
      <c r="V17" s="22">
        <v>411</v>
      </c>
      <c r="W17" s="22">
        <v>1358</v>
      </c>
      <c r="X17" s="22">
        <v>3022</v>
      </c>
      <c r="Y17" s="22"/>
      <c r="Z17" s="22"/>
    </row>
    <row r="18" spans="2:26" s="20" customFormat="1" x14ac:dyDescent="0.25">
      <c r="B18" s="21" t="s">
        <v>33</v>
      </c>
      <c r="C18" s="22">
        <v>2343</v>
      </c>
      <c r="D18" s="22">
        <v>2961</v>
      </c>
      <c r="E18" s="22">
        <v>2859</v>
      </c>
      <c r="F18" s="22">
        <v>11880</v>
      </c>
      <c r="G18" s="22">
        <v>1492</v>
      </c>
      <c r="H18" s="22">
        <v>6632</v>
      </c>
      <c r="I18" s="22">
        <v>2769</v>
      </c>
      <c r="J18" s="22">
        <v>331</v>
      </c>
      <c r="K18" s="22">
        <v>2307</v>
      </c>
      <c r="L18" s="22">
        <v>3250</v>
      </c>
      <c r="M18" s="22">
        <v>3256</v>
      </c>
      <c r="N18" s="22">
        <v>3679</v>
      </c>
      <c r="O18" s="22">
        <v>2322</v>
      </c>
      <c r="P18" s="22">
        <v>710</v>
      </c>
      <c r="Q18" s="22">
        <v>1770</v>
      </c>
      <c r="R18" s="22">
        <v>2557</v>
      </c>
      <c r="S18" s="22">
        <v>1708</v>
      </c>
      <c r="T18" s="22">
        <v>3984</v>
      </c>
      <c r="U18" s="22">
        <v>1756</v>
      </c>
      <c r="V18" s="22">
        <v>313</v>
      </c>
      <c r="W18" s="22">
        <v>3109</v>
      </c>
      <c r="X18" s="22">
        <v>3044</v>
      </c>
      <c r="Y18" s="22"/>
      <c r="Z18" s="22"/>
    </row>
    <row r="19" spans="2:26" x14ac:dyDescent="0.25">
      <c r="B19" s="11"/>
    </row>
    <row r="20" spans="2:26" x14ac:dyDescent="0.25">
      <c r="B20" s="2" t="s">
        <v>5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2:26" ht="5.0999999999999996" customHeight="1" x14ac:dyDescent="0.25">
      <c r="B21" s="11"/>
    </row>
    <row r="22" spans="2:26" s="15" customFormat="1" x14ac:dyDescent="0.25">
      <c r="B22" s="13" t="s">
        <v>45</v>
      </c>
      <c r="C22" s="14">
        <v>16</v>
      </c>
      <c r="D22" s="14">
        <v>17</v>
      </c>
      <c r="E22" s="14">
        <v>16</v>
      </c>
      <c r="F22" s="14">
        <v>16</v>
      </c>
      <c r="G22" s="14">
        <v>13</v>
      </c>
      <c r="H22" s="14">
        <v>16</v>
      </c>
      <c r="I22" s="14">
        <v>19</v>
      </c>
      <c r="J22" s="14">
        <v>5</v>
      </c>
      <c r="K22" s="14">
        <v>17</v>
      </c>
      <c r="L22" s="14">
        <v>19</v>
      </c>
      <c r="M22" s="14">
        <v>15</v>
      </c>
      <c r="N22" s="14">
        <v>12</v>
      </c>
      <c r="O22" s="14">
        <v>16</v>
      </c>
      <c r="P22" s="14">
        <v>16</v>
      </c>
      <c r="Q22" s="14">
        <v>17</v>
      </c>
      <c r="R22" s="14">
        <v>16</v>
      </c>
      <c r="S22" s="14">
        <v>10</v>
      </c>
      <c r="T22" s="14">
        <v>16</v>
      </c>
      <c r="U22" s="14">
        <v>14</v>
      </c>
      <c r="V22" s="14">
        <v>4</v>
      </c>
      <c r="W22" s="14">
        <v>18</v>
      </c>
      <c r="X22" s="14">
        <v>18</v>
      </c>
      <c r="Y22" s="14"/>
      <c r="Z22" s="14"/>
    </row>
    <row r="23" spans="2:26" s="15" customFormat="1" x14ac:dyDescent="0.25">
      <c r="B23" s="13" t="s">
        <v>49</v>
      </c>
      <c r="C23" s="14">
        <f t="shared" ref="C23:X23" si="0">C22*29</f>
        <v>464</v>
      </c>
      <c r="D23" s="14">
        <f t="shared" si="0"/>
        <v>493</v>
      </c>
      <c r="E23" s="14">
        <f t="shared" si="0"/>
        <v>464</v>
      </c>
      <c r="F23" s="14">
        <f t="shared" si="0"/>
        <v>464</v>
      </c>
      <c r="G23" s="14">
        <f t="shared" si="0"/>
        <v>377</v>
      </c>
      <c r="H23" s="14">
        <f t="shared" si="0"/>
        <v>464</v>
      </c>
      <c r="I23" s="14">
        <f t="shared" si="0"/>
        <v>551</v>
      </c>
      <c r="J23" s="14">
        <f t="shared" si="0"/>
        <v>145</v>
      </c>
      <c r="K23" s="14">
        <f t="shared" si="0"/>
        <v>493</v>
      </c>
      <c r="L23" s="14">
        <f t="shared" si="0"/>
        <v>551</v>
      </c>
      <c r="M23" s="14">
        <f t="shared" si="0"/>
        <v>435</v>
      </c>
      <c r="N23" s="14">
        <f t="shared" si="0"/>
        <v>348</v>
      </c>
      <c r="O23" s="14">
        <f t="shared" si="0"/>
        <v>464</v>
      </c>
      <c r="P23" s="14">
        <f t="shared" si="0"/>
        <v>464</v>
      </c>
      <c r="Q23" s="14">
        <f t="shared" si="0"/>
        <v>493</v>
      </c>
      <c r="R23" s="14">
        <f t="shared" si="0"/>
        <v>464</v>
      </c>
      <c r="S23" s="14">
        <f t="shared" si="0"/>
        <v>290</v>
      </c>
      <c r="T23" s="14">
        <f t="shared" si="0"/>
        <v>464</v>
      </c>
      <c r="U23" s="14">
        <f t="shared" si="0"/>
        <v>406</v>
      </c>
      <c r="V23" s="14">
        <f t="shared" si="0"/>
        <v>116</v>
      </c>
      <c r="W23" s="14">
        <f t="shared" si="0"/>
        <v>522</v>
      </c>
      <c r="X23" s="14">
        <f t="shared" si="0"/>
        <v>522</v>
      </c>
      <c r="Y23" s="14"/>
      <c r="Z23" s="14"/>
    </row>
    <row r="24" spans="2:26" x14ac:dyDescent="0.25">
      <c r="B24" s="11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2:26" x14ac:dyDescent="0.25">
      <c r="B25" s="11" t="s">
        <v>9</v>
      </c>
      <c r="C25" s="3">
        <v>0</v>
      </c>
      <c r="D25" s="3">
        <v>0</v>
      </c>
      <c r="E25" s="3">
        <v>0</v>
      </c>
      <c r="F25" s="3">
        <v>0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2:26" x14ac:dyDescent="0.25">
      <c r="B26" s="11" t="s">
        <v>11</v>
      </c>
      <c r="C26" s="3">
        <v>24</v>
      </c>
      <c r="D26" s="3">
        <v>20</v>
      </c>
      <c r="E26" s="3">
        <v>42</v>
      </c>
      <c r="F26" s="3">
        <v>9</v>
      </c>
      <c r="G26" s="3">
        <v>34</v>
      </c>
      <c r="H26" s="3">
        <v>91</v>
      </c>
      <c r="I26" s="3">
        <v>29</v>
      </c>
      <c r="J26" s="3">
        <v>1</v>
      </c>
      <c r="K26" s="3">
        <v>62</v>
      </c>
      <c r="L26" s="3">
        <v>85</v>
      </c>
      <c r="M26" s="3">
        <v>28</v>
      </c>
      <c r="N26" s="3">
        <v>46</v>
      </c>
      <c r="O26" s="3">
        <v>18</v>
      </c>
      <c r="P26" s="3">
        <v>3</v>
      </c>
      <c r="Q26" s="3">
        <v>9</v>
      </c>
      <c r="R26" s="3">
        <v>81</v>
      </c>
      <c r="S26" s="3">
        <v>34</v>
      </c>
      <c r="T26" s="3">
        <v>70</v>
      </c>
      <c r="U26" s="3">
        <v>81</v>
      </c>
      <c r="V26" s="3">
        <v>21</v>
      </c>
      <c r="W26" s="3">
        <v>85</v>
      </c>
      <c r="X26" s="3">
        <v>154</v>
      </c>
      <c r="Y26" s="3"/>
      <c r="Z26" s="3"/>
    </row>
    <row r="27" spans="2:26" x14ac:dyDescent="0.25">
      <c r="B27" s="11" t="s">
        <v>10</v>
      </c>
      <c r="C27" s="3">
        <v>46</v>
      </c>
      <c r="D27" s="3">
        <v>37</v>
      </c>
      <c r="E27" s="3">
        <v>156</v>
      </c>
      <c r="F27" s="3">
        <v>80</v>
      </c>
      <c r="G27" s="3">
        <v>130</v>
      </c>
      <c r="H27" s="3">
        <v>106</v>
      </c>
      <c r="I27" s="3">
        <v>107</v>
      </c>
      <c r="J27" s="3">
        <v>17</v>
      </c>
      <c r="K27" s="3">
        <v>151</v>
      </c>
      <c r="L27" s="3">
        <v>81</v>
      </c>
      <c r="M27" s="3">
        <v>164</v>
      </c>
      <c r="N27" s="3">
        <v>87</v>
      </c>
      <c r="O27" s="3">
        <v>121</v>
      </c>
      <c r="P27" s="3">
        <v>61</v>
      </c>
      <c r="Q27" s="3">
        <v>96</v>
      </c>
      <c r="R27" s="3">
        <v>63</v>
      </c>
      <c r="S27" s="3">
        <v>91</v>
      </c>
      <c r="T27" s="3">
        <v>166</v>
      </c>
      <c r="U27" s="3">
        <v>95</v>
      </c>
      <c r="V27" s="3">
        <v>2</v>
      </c>
      <c r="W27" s="3">
        <v>127</v>
      </c>
      <c r="X27" s="3">
        <v>87</v>
      </c>
      <c r="Y27" s="3"/>
      <c r="Z27" s="3"/>
    </row>
    <row r="28" spans="2:26" x14ac:dyDescent="0.25">
      <c r="B28" s="11" t="s">
        <v>12</v>
      </c>
      <c r="C28" s="3">
        <v>263</v>
      </c>
      <c r="D28" s="3">
        <v>123</v>
      </c>
      <c r="E28" s="3">
        <v>148</v>
      </c>
      <c r="F28" s="3">
        <v>184</v>
      </c>
      <c r="G28" s="3">
        <v>89</v>
      </c>
      <c r="H28" s="3">
        <v>166</v>
      </c>
      <c r="I28" s="3">
        <v>160</v>
      </c>
      <c r="J28" s="3">
        <v>3</v>
      </c>
      <c r="K28" s="3">
        <v>110</v>
      </c>
      <c r="L28" s="3">
        <v>135</v>
      </c>
      <c r="M28" s="3">
        <v>114</v>
      </c>
      <c r="N28" s="3">
        <v>94</v>
      </c>
      <c r="O28" s="3">
        <v>95</v>
      </c>
      <c r="P28" s="3">
        <v>63</v>
      </c>
      <c r="Q28" s="3">
        <v>137</v>
      </c>
      <c r="R28" s="3">
        <v>90</v>
      </c>
      <c r="S28" s="3">
        <v>48</v>
      </c>
      <c r="T28" s="3">
        <v>94</v>
      </c>
      <c r="U28" s="3">
        <v>51</v>
      </c>
      <c r="V28" s="3">
        <v>6</v>
      </c>
      <c r="W28" s="3">
        <v>157</v>
      </c>
      <c r="X28" s="3">
        <v>112</v>
      </c>
      <c r="Y28" s="3"/>
      <c r="Z28" s="3"/>
    </row>
    <row r="29" spans="2:26" s="17" customFormat="1" x14ac:dyDescent="0.25">
      <c r="B29" s="18" t="s">
        <v>34</v>
      </c>
      <c r="C29" s="19">
        <v>32</v>
      </c>
      <c r="D29" s="19">
        <v>14</v>
      </c>
      <c r="E29" s="19">
        <v>42</v>
      </c>
      <c r="F29" s="19">
        <v>6</v>
      </c>
      <c r="G29" s="19">
        <v>35</v>
      </c>
      <c r="H29" s="19">
        <v>78</v>
      </c>
      <c r="I29" s="19">
        <v>27</v>
      </c>
      <c r="J29" s="19">
        <v>1</v>
      </c>
      <c r="K29" s="19">
        <v>58</v>
      </c>
      <c r="L29" s="19">
        <v>82</v>
      </c>
      <c r="M29" s="19">
        <v>24</v>
      </c>
      <c r="N29" s="19">
        <v>45</v>
      </c>
      <c r="O29" s="19">
        <v>11</v>
      </c>
      <c r="P29" s="19">
        <v>2</v>
      </c>
      <c r="Q29" s="19">
        <v>88</v>
      </c>
      <c r="R29" s="19">
        <v>79</v>
      </c>
      <c r="S29" s="19">
        <v>33</v>
      </c>
      <c r="T29" s="19">
        <v>54</v>
      </c>
      <c r="U29" s="19">
        <v>84</v>
      </c>
      <c r="V29" s="19">
        <v>22</v>
      </c>
      <c r="W29" s="19">
        <v>90</v>
      </c>
      <c r="X29" s="19">
        <v>157</v>
      </c>
      <c r="Y29" s="19"/>
      <c r="Z29" s="19"/>
    </row>
    <row r="30" spans="2:26" x14ac:dyDescent="0.25">
      <c r="B30" s="11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2:26" x14ac:dyDescent="0.25">
      <c r="B31" s="11" t="s">
        <v>46</v>
      </c>
      <c r="C31" s="3">
        <f t="shared" ref="C31:X31" si="1">SUM(C25:C28)</f>
        <v>333</v>
      </c>
      <c r="D31" s="3">
        <f t="shared" si="1"/>
        <v>180</v>
      </c>
      <c r="E31" s="3">
        <f t="shared" si="1"/>
        <v>346</v>
      </c>
      <c r="F31" s="3">
        <f t="shared" si="1"/>
        <v>273</v>
      </c>
      <c r="G31" s="3">
        <f t="shared" si="1"/>
        <v>253</v>
      </c>
      <c r="H31" s="3">
        <f t="shared" si="1"/>
        <v>363</v>
      </c>
      <c r="I31" s="3">
        <f t="shared" si="1"/>
        <v>296</v>
      </c>
      <c r="J31" s="3">
        <f t="shared" si="1"/>
        <v>21</v>
      </c>
      <c r="K31" s="3">
        <f t="shared" si="1"/>
        <v>323</v>
      </c>
      <c r="L31" s="3">
        <f t="shared" si="1"/>
        <v>301</v>
      </c>
      <c r="M31" s="3">
        <f t="shared" si="1"/>
        <v>306</v>
      </c>
      <c r="N31" s="3">
        <f t="shared" si="1"/>
        <v>227</v>
      </c>
      <c r="O31" s="3">
        <f t="shared" si="1"/>
        <v>234</v>
      </c>
      <c r="P31" s="3">
        <f t="shared" si="1"/>
        <v>127</v>
      </c>
      <c r="Q31" s="3">
        <f t="shared" si="1"/>
        <v>242</v>
      </c>
      <c r="R31" s="3">
        <f t="shared" si="1"/>
        <v>234</v>
      </c>
      <c r="S31" s="3">
        <f t="shared" si="1"/>
        <v>173</v>
      </c>
      <c r="T31" s="3">
        <f t="shared" si="1"/>
        <v>330</v>
      </c>
      <c r="U31" s="3">
        <f t="shared" si="1"/>
        <v>227</v>
      </c>
      <c r="V31" s="3">
        <f t="shared" si="1"/>
        <v>29</v>
      </c>
      <c r="W31" s="3">
        <f t="shared" si="1"/>
        <v>369</v>
      </c>
      <c r="X31" s="3">
        <f t="shared" si="1"/>
        <v>353</v>
      </c>
      <c r="Y31" s="3"/>
      <c r="Z31" s="3"/>
    </row>
    <row r="32" spans="2:26" s="25" customFormat="1" x14ac:dyDescent="0.25">
      <c r="B32" s="26" t="s">
        <v>42</v>
      </c>
      <c r="C32" s="16">
        <f t="shared" ref="C32:X32" si="2">C31/C23</f>
        <v>0.71767241379310343</v>
      </c>
      <c r="D32" s="16">
        <f t="shared" si="2"/>
        <v>0.36511156186612576</v>
      </c>
      <c r="E32" s="16">
        <f t="shared" si="2"/>
        <v>0.74568965517241381</v>
      </c>
      <c r="F32" s="16">
        <f t="shared" si="2"/>
        <v>0.58836206896551724</v>
      </c>
      <c r="G32" s="16">
        <f t="shared" si="2"/>
        <v>0.67108753315649872</v>
      </c>
      <c r="H32" s="16">
        <f t="shared" si="2"/>
        <v>0.78232758620689657</v>
      </c>
      <c r="I32" s="16">
        <f t="shared" si="2"/>
        <v>0.5372050816696915</v>
      </c>
      <c r="J32" s="16">
        <f t="shared" si="2"/>
        <v>0.14482758620689656</v>
      </c>
      <c r="K32" s="16">
        <f t="shared" si="2"/>
        <v>0.65517241379310343</v>
      </c>
      <c r="L32" s="16">
        <f t="shared" si="2"/>
        <v>0.54627949183303082</v>
      </c>
      <c r="M32" s="16">
        <f t="shared" si="2"/>
        <v>0.70344827586206893</v>
      </c>
      <c r="N32" s="16">
        <f t="shared" si="2"/>
        <v>0.6522988505747126</v>
      </c>
      <c r="O32" s="16">
        <f t="shared" si="2"/>
        <v>0.50431034482758619</v>
      </c>
      <c r="P32" s="16">
        <f t="shared" si="2"/>
        <v>0.27370689655172414</v>
      </c>
      <c r="Q32" s="16">
        <f t="shared" si="2"/>
        <v>0.49087221095334688</v>
      </c>
      <c r="R32" s="16">
        <f t="shared" si="2"/>
        <v>0.50431034482758619</v>
      </c>
      <c r="S32" s="16">
        <f t="shared" si="2"/>
        <v>0.59655172413793101</v>
      </c>
      <c r="T32" s="16">
        <f t="shared" si="2"/>
        <v>0.71120689655172409</v>
      </c>
      <c r="U32" s="16">
        <f t="shared" si="2"/>
        <v>0.55911330049261088</v>
      </c>
      <c r="V32" s="16">
        <f t="shared" si="2"/>
        <v>0.25</v>
      </c>
      <c r="W32" s="16">
        <f t="shared" si="2"/>
        <v>0.7068965517241379</v>
      </c>
      <c r="X32" s="16">
        <f t="shared" si="2"/>
        <v>0.67624521072796939</v>
      </c>
      <c r="Y32" s="16"/>
      <c r="Z32" s="16"/>
    </row>
    <row r="33" spans="2:26" x14ac:dyDescent="0.25">
      <c r="B33" s="11"/>
    </row>
    <row r="34" spans="2:26" x14ac:dyDescent="0.25">
      <c r="B34" s="2" t="s">
        <v>14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2:26" s="6" customFormat="1" ht="5.0999999999999996" customHeight="1" x14ac:dyDescent="0.25">
      <c r="B35" s="7"/>
    </row>
    <row r="36" spans="2:26" s="6" customFormat="1" x14ac:dyDescent="0.25">
      <c r="B36" s="12" t="s">
        <v>35</v>
      </c>
      <c r="C36" s="8">
        <v>336</v>
      </c>
      <c r="D36" s="8">
        <v>493</v>
      </c>
      <c r="E36" s="8">
        <v>363</v>
      </c>
      <c r="F36" s="8">
        <v>300</v>
      </c>
      <c r="G36" s="8">
        <v>198</v>
      </c>
      <c r="H36" s="8">
        <v>824</v>
      </c>
      <c r="I36" s="8">
        <v>411</v>
      </c>
      <c r="J36" s="8">
        <v>0</v>
      </c>
      <c r="K36" s="8">
        <v>316</v>
      </c>
      <c r="L36" s="8">
        <v>954</v>
      </c>
      <c r="M36" s="8">
        <v>626</v>
      </c>
      <c r="N36" s="8">
        <v>285</v>
      </c>
      <c r="O36" s="8">
        <v>532</v>
      </c>
      <c r="P36" s="8">
        <v>272</v>
      </c>
      <c r="Q36" s="8">
        <v>237</v>
      </c>
      <c r="R36" s="8">
        <v>370</v>
      </c>
      <c r="S36" s="8">
        <v>194</v>
      </c>
      <c r="T36" s="8">
        <v>482</v>
      </c>
      <c r="U36" s="8">
        <v>263</v>
      </c>
      <c r="V36" s="8">
        <v>0</v>
      </c>
      <c r="W36" s="8">
        <v>537</v>
      </c>
      <c r="X36" s="8">
        <v>220</v>
      </c>
      <c r="Y36" s="8"/>
      <c r="Z36" s="8"/>
    </row>
    <row r="37" spans="2:26" x14ac:dyDescent="0.25">
      <c r="B37" s="11" t="s">
        <v>13</v>
      </c>
      <c r="C37" s="3">
        <v>336</v>
      </c>
      <c r="D37" s="3">
        <v>303</v>
      </c>
      <c r="E37" s="3">
        <v>688</v>
      </c>
      <c r="F37" s="3">
        <v>260</v>
      </c>
      <c r="G37" s="3">
        <v>191</v>
      </c>
      <c r="H37" s="3">
        <v>814</v>
      </c>
      <c r="I37" s="3">
        <v>245</v>
      </c>
      <c r="J37" s="3">
        <v>0</v>
      </c>
      <c r="K37" s="3">
        <v>563</v>
      </c>
      <c r="L37" s="3">
        <v>106</v>
      </c>
      <c r="M37" s="3">
        <v>605</v>
      </c>
      <c r="N37" s="3">
        <v>334</v>
      </c>
      <c r="O37" s="3">
        <v>337</v>
      </c>
      <c r="P37" s="3">
        <v>173</v>
      </c>
      <c r="Q37" s="3">
        <v>1078</v>
      </c>
      <c r="R37" s="3">
        <v>339</v>
      </c>
      <c r="S37" s="3">
        <v>126</v>
      </c>
      <c r="T37" s="3">
        <v>609</v>
      </c>
      <c r="U37" s="3">
        <v>768</v>
      </c>
      <c r="V37" s="3">
        <v>63</v>
      </c>
      <c r="W37" s="3">
        <v>876</v>
      </c>
      <c r="X37" s="3">
        <v>602</v>
      </c>
      <c r="Y37" s="3"/>
      <c r="Z37" s="3"/>
    </row>
    <row r="38" spans="2:26" x14ac:dyDescent="0.25">
      <c r="B38" s="11"/>
    </row>
    <row r="39" spans="2:26" s="20" customFormat="1" x14ac:dyDescent="0.25">
      <c r="B39" s="21" t="s">
        <v>29</v>
      </c>
      <c r="C39" s="22"/>
      <c r="D39" s="22"/>
      <c r="E39" s="22">
        <v>0</v>
      </c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</row>
    <row r="42" spans="2:26" x14ac:dyDescent="0.25">
      <c r="B42" s="2" t="s">
        <v>25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2:26" s="6" customFormat="1" ht="5.0999999999999996" customHeight="1" x14ac:dyDescent="0.25">
      <c r="B43" s="7"/>
    </row>
    <row r="44" spans="2:26" s="15" customFormat="1" x14ac:dyDescent="0.25">
      <c r="B44" s="13" t="s">
        <v>47</v>
      </c>
      <c r="C44" s="14">
        <v>20</v>
      </c>
      <c r="D44" s="14">
        <v>21</v>
      </c>
      <c r="E44" s="14">
        <v>21</v>
      </c>
      <c r="F44" s="14">
        <v>21</v>
      </c>
      <c r="G44" s="14">
        <v>13</v>
      </c>
      <c r="H44" s="14">
        <v>20</v>
      </c>
      <c r="I44" s="14">
        <v>23</v>
      </c>
      <c r="J44" s="14">
        <v>7</v>
      </c>
      <c r="K44" s="14">
        <v>21</v>
      </c>
      <c r="L44" s="14">
        <v>23</v>
      </c>
      <c r="M44" s="14">
        <v>19</v>
      </c>
      <c r="N44" s="14">
        <v>15</v>
      </c>
      <c r="O44" s="14">
        <v>20</v>
      </c>
      <c r="P44" s="14">
        <v>20</v>
      </c>
      <c r="Q44" s="14">
        <v>21</v>
      </c>
      <c r="R44" s="14">
        <v>23</v>
      </c>
      <c r="S44" s="14">
        <v>13</v>
      </c>
      <c r="T44" s="14">
        <v>20</v>
      </c>
      <c r="U44" s="14">
        <v>18</v>
      </c>
      <c r="V44" s="14">
        <v>5</v>
      </c>
      <c r="W44" s="14">
        <v>22</v>
      </c>
      <c r="X44" s="14">
        <v>23</v>
      </c>
      <c r="Y44" s="14"/>
      <c r="Z44" s="14"/>
    </row>
    <row r="45" spans="2:26" s="15" customFormat="1" x14ac:dyDescent="0.25">
      <c r="B45" s="13" t="s">
        <v>48</v>
      </c>
      <c r="C45" s="14">
        <f t="shared" ref="C45:E45" si="3">C44*9</f>
        <v>180</v>
      </c>
      <c r="D45" s="14">
        <f t="shared" si="3"/>
        <v>189</v>
      </c>
      <c r="E45" s="14">
        <f t="shared" si="3"/>
        <v>189</v>
      </c>
      <c r="F45" s="14">
        <f t="shared" ref="F45:X45" si="4">F44*8</f>
        <v>168</v>
      </c>
      <c r="G45" s="14">
        <f t="shared" si="4"/>
        <v>104</v>
      </c>
      <c r="H45" s="14">
        <f t="shared" si="4"/>
        <v>160</v>
      </c>
      <c r="I45" s="14">
        <f t="shared" si="4"/>
        <v>184</v>
      </c>
      <c r="J45" s="14">
        <f t="shared" si="4"/>
        <v>56</v>
      </c>
      <c r="K45" s="14">
        <f t="shared" si="4"/>
        <v>168</v>
      </c>
      <c r="L45" s="14">
        <f t="shared" si="4"/>
        <v>184</v>
      </c>
      <c r="M45" s="14">
        <f t="shared" si="4"/>
        <v>152</v>
      </c>
      <c r="N45" s="14">
        <f t="shared" si="4"/>
        <v>120</v>
      </c>
      <c r="O45" s="14">
        <f t="shared" si="4"/>
        <v>160</v>
      </c>
      <c r="P45" s="14">
        <f t="shared" si="4"/>
        <v>160</v>
      </c>
      <c r="Q45" s="14">
        <f t="shared" si="4"/>
        <v>168</v>
      </c>
      <c r="R45" s="14">
        <f t="shared" si="4"/>
        <v>184</v>
      </c>
      <c r="S45" s="14">
        <f t="shared" si="4"/>
        <v>104</v>
      </c>
      <c r="T45" s="14">
        <f t="shared" si="4"/>
        <v>160</v>
      </c>
      <c r="U45" s="14">
        <f t="shared" si="4"/>
        <v>144</v>
      </c>
      <c r="V45" s="14">
        <f t="shared" si="4"/>
        <v>40</v>
      </c>
      <c r="W45" s="14">
        <f t="shared" si="4"/>
        <v>176</v>
      </c>
      <c r="X45" s="14">
        <f t="shared" si="4"/>
        <v>184</v>
      </c>
      <c r="Y45" s="14"/>
      <c r="Z45" s="14"/>
    </row>
    <row r="46" spans="2:26" x14ac:dyDescent="0.25">
      <c r="B46" s="11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2:26" x14ac:dyDescent="0.25">
      <c r="B47" s="11" t="s">
        <v>15</v>
      </c>
      <c r="C47" s="3">
        <v>1</v>
      </c>
      <c r="D47" s="3">
        <v>1</v>
      </c>
      <c r="E47" s="3">
        <v>2</v>
      </c>
      <c r="F47" s="3">
        <v>3</v>
      </c>
      <c r="G47" s="3"/>
      <c r="H47" s="3">
        <v>4</v>
      </c>
      <c r="I47" s="3">
        <v>2</v>
      </c>
      <c r="J47" s="3">
        <v>1</v>
      </c>
      <c r="K47" s="3">
        <v>1</v>
      </c>
      <c r="L47" s="3">
        <v>1</v>
      </c>
      <c r="M47" s="3">
        <v>2</v>
      </c>
      <c r="N47" s="3">
        <v>2</v>
      </c>
      <c r="O47" s="3">
        <v>2</v>
      </c>
      <c r="P47" s="3"/>
      <c r="Q47" s="3"/>
      <c r="R47" s="3">
        <v>2</v>
      </c>
      <c r="S47" s="3">
        <v>1</v>
      </c>
      <c r="T47" s="3">
        <v>2</v>
      </c>
      <c r="U47" s="3">
        <v>2</v>
      </c>
      <c r="V47" s="3">
        <v>1</v>
      </c>
      <c r="W47" s="3">
        <v>2</v>
      </c>
      <c r="X47" s="3">
        <v>1</v>
      </c>
      <c r="Y47" s="3"/>
      <c r="Z47" s="3"/>
    </row>
    <row r="48" spans="2:26" x14ac:dyDescent="0.25">
      <c r="B48" s="11" t="s">
        <v>16</v>
      </c>
      <c r="C48" s="3"/>
      <c r="D48" s="3">
        <v>1</v>
      </c>
      <c r="E48" s="3">
        <v>1</v>
      </c>
      <c r="F48" s="3" t="s">
        <v>44</v>
      </c>
      <c r="G48" s="3" t="s">
        <v>44</v>
      </c>
      <c r="H48" s="3" t="s">
        <v>44</v>
      </c>
      <c r="I48" s="3" t="s">
        <v>44</v>
      </c>
      <c r="J48" s="3" t="s">
        <v>44</v>
      </c>
      <c r="K48" s="3" t="s">
        <v>44</v>
      </c>
      <c r="L48" s="3" t="s">
        <v>44</v>
      </c>
      <c r="M48" s="3" t="s">
        <v>44</v>
      </c>
      <c r="N48" s="3" t="s">
        <v>44</v>
      </c>
      <c r="O48" s="3" t="s">
        <v>44</v>
      </c>
      <c r="P48" s="3" t="s">
        <v>44</v>
      </c>
      <c r="Q48" s="3" t="s">
        <v>44</v>
      </c>
      <c r="R48" s="3" t="s">
        <v>44</v>
      </c>
      <c r="S48" s="3" t="s">
        <v>44</v>
      </c>
      <c r="T48" s="3" t="s">
        <v>44</v>
      </c>
      <c r="U48" s="3" t="s">
        <v>44</v>
      </c>
      <c r="V48" s="3" t="s">
        <v>44</v>
      </c>
      <c r="W48" s="3" t="s">
        <v>44</v>
      </c>
      <c r="X48" s="3" t="s">
        <v>44</v>
      </c>
      <c r="Y48" s="3" t="s">
        <v>44</v>
      </c>
      <c r="Z48" s="3" t="s">
        <v>44</v>
      </c>
    </row>
    <row r="49" spans="2:26" x14ac:dyDescent="0.25">
      <c r="B49" s="11" t="s">
        <v>17</v>
      </c>
      <c r="C49" s="3">
        <v>4</v>
      </c>
      <c r="D49" s="3">
        <v>2</v>
      </c>
      <c r="E49" s="3">
        <v>2</v>
      </c>
      <c r="F49" s="3">
        <v>1</v>
      </c>
      <c r="G49" s="3"/>
      <c r="H49" s="3">
        <v>6</v>
      </c>
      <c r="I49" s="3">
        <v>2</v>
      </c>
      <c r="J49" s="3"/>
      <c r="K49" s="3">
        <v>1</v>
      </c>
      <c r="L49" s="3">
        <v>3</v>
      </c>
      <c r="M49" s="3">
        <v>4</v>
      </c>
      <c r="N49" s="3"/>
      <c r="O49" s="3"/>
      <c r="P49" s="3">
        <v>2</v>
      </c>
      <c r="Q49" s="3">
        <v>1</v>
      </c>
      <c r="R49" s="3"/>
      <c r="S49" s="3">
        <v>1</v>
      </c>
      <c r="T49" s="3"/>
      <c r="U49" s="3">
        <v>2</v>
      </c>
      <c r="V49" s="3"/>
      <c r="W49" s="3">
        <v>3</v>
      </c>
      <c r="X49" s="3">
        <v>3</v>
      </c>
      <c r="Y49" s="3"/>
      <c r="Z49" s="3"/>
    </row>
    <row r="50" spans="2:26" x14ac:dyDescent="0.25">
      <c r="B50" s="11" t="s">
        <v>18</v>
      </c>
      <c r="C50" s="3">
        <v>1</v>
      </c>
      <c r="D50" s="3">
        <v>1</v>
      </c>
      <c r="E50" s="3">
        <v>4</v>
      </c>
      <c r="F50" s="3">
        <v>1</v>
      </c>
      <c r="G50" s="3">
        <v>2</v>
      </c>
      <c r="H50" s="3">
        <v>8</v>
      </c>
      <c r="I50" s="3">
        <v>2</v>
      </c>
      <c r="J50" s="3"/>
      <c r="K50" s="3">
        <v>6</v>
      </c>
      <c r="L50" s="3">
        <v>2</v>
      </c>
      <c r="M50" s="3">
        <v>8</v>
      </c>
      <c r="N50" s="3">
        <v>4</v>
      </c>
      <c r="O50" s="3">
        <v>1</v>
      </c>
      <c r="P50" s="3"/>
      <c r="Q50" s="3">
        <v>2</v>
      </c>
      <c r="R50" s="3">
        <v>4</v>
      </c>
      <c r="S50" s="3">
        <v>2</v>
      </c>
      <c r="T50" s="3">
        <v>1</v>
      </c>
      <c r="U50" s="3">
        <v>3</v>
      </c>
      <c r="V50" s="3"/>
      <c r="W50" s="3">
        <v>8</v>
      </c>
      <c r="X50" s="3">
        <v>1</v>
      </c>
      <c r="Y50" s="3"/>
      <c r="Z50" s="3"/>
    </row>
    <row r="51" spans="2:26" x14ac:dyDescent="0.25">
      <c r="B51" s="11" t="s">
        <v>19</v>
      </c>
      <c r="C51" s="3">
        <v>4</v>
      </c>
      <c r="D51" s="3">
        <v>4</v>
      </c>
      <c r="E51" s="3">
        <v>6</v>
      </c>
      <c r="F51" s="3">
        <v>2</v>
      </c>
      <c r="G51" s="3">
        <v>6</v>
      </c>
      <c r="H51" s="3">
        <v>7</v>
      </c>
      <c r="I51" s="3">
        <v>7</v>
      </c>
      <c r="J51" s="3"/>
      <c r="K51" s="3">
        <v>10</v>
      </c>
      <c r="L51" s="3">
        <v>9</v>
      </c>
      <c r="M51" s="3">
        <v>6</v>
      </c>
      <c r="N51" s="3">
        <v>4</v>
      </c>
      <c r="O51" s="3">
        <v>3</v>
      </c>
      <c r="P51" s="3">
        <v>8</v>
      </c>
      <c r="Q51" s="3">
        <v>13</v>
      </c>
      <c r="R51" s="3">
        <v>7</v>
      </c>
      <c r="S51" s="3">
        <v>1</v>
      </c>
      <c r="T51" s="3">
        <v>5</v>
      </c>
      <c r="U51" s="3">
        <v>1</v>
      </c>
      <c r="V51" s="3">
        <v>1</v>
      </c>
      <c r="W51" s="3">
        <v>8</v>
      </c>
      <c r="X51" s="3">
        <v>6</v>
      </c>
      <c r="Y51" s="3"/>
      <c r="Z51" s="3"/>
    </row>
    <row r="52" spans="2:26" x14ac:dyDescent="0.25">
      <c r="B52" s="11" t="s">
        <v>20</v>
      </c>
      <c r="C52" s="3">
        <v>2</v>
      </c>
      <c r="D52" s="3">
        <v>1</v>
      </c>
      <c r="E52" s="3">
        <v>6</v>
      </c>
      <c r="F52" s="3">
        <v>2</v>
      </c>
      <c r="G52" s="3">
        <v>3</v>
      </c>
      <c r="H52" s="3">
        <v>13</v>
      </c>
      <c r="I52" s="3">
        <v>2</v>
      </c>
      <c r="J52" s="3"/>
      <c r="K52" s="3">
        <v>7</v>
      </c>
      <c r="L52" s="3">
        <v>3</v>
      </c>
      <c r="M52" s="3">
        <v>6</v>
      </c>
      <c r="N52" s="3">
        <v>5</v>
      </c>
      <c r="O52" s="3">
        <v>3</v>
      </c>
      <c r="P52" s="3">
        <v>2</v>
      </c>
      <c r="Q52" s="3">
        <v>2</v>
      </c>
      <c r="R52" s="3">
        <v>3</v>
      </c>
      <c r="S52" s="3">
        <v>5</v>
      </c>
      <c r="T52" s="3">
        <v>6</v>
      </c>
      <c r="U52" s="3">
        <v>2</v>
      </c>
      <c r="V52" s="3">
        <v>2</v>
      </c>
      <c r="W52" s="3">
        <v>7</v>
      </c>
      <c r="X52" s="3">
        <v>8</v>
      </c>
      <c r="Y52" s="3"/>
      <c r="Z52" s="3"/>
    </row>
    <row r="53" spans="2:26" x14ac:dyDescent="0.25">
      <c r="B53" s="11" t="s">
        <v>21</v>
      </c>
      <c r="C53" s="3"/>
      <c r="D53" s="3"/>
      <c r="E53" s="3">
        <v>1</v>
      </c>
      <c r="F53" s="3"/>
      <c r="G53" s="3"/>
      <c r="H53" s="3">
        <v>2</v>
      </c>
      <c r="I53" s="3"/>
      <c r="J53" s="3"/>
      <c r="K53" s="3">
        <v>2</v>
      </c>
      <c r="L53" s="3">
        <v>1</v>
      </c>
      <c r="M53" s="3"/>
      <c r="N53" s="3"/>
      <c r="O53" s="3"/>
      <c r="P53" s="3"/>
      <c r="Q53" s="3"/>
      <c r="R53" s="3"/>
      <c r="S53" s="3">
        <v>1</v>
      </c>
      <c r="T53" s="3"/>
      <c r="U53" s="3"/>
      <c r="V53" s="3"/>
      <c r="W53" s="3"/>
      <c r="X53" s="3"/>
      <c r="Y53" s="3"/>
      <c r="Z53" s="3"/>
    </row>
    <row r="54" spans="2:26" x14ac:dyDescent="0.25">
      <c r="B54" s="11" t="s">
        <v>22</v>
      </c>
      <c r="C54" s="3">
        <v>7</v>
      </c>
      <c r="D54" s="3">
        <v>10</v>
      </c>
      <c r="E54" s="3">
        <v>11</v>
      </c>
      <c r="F54" s="3">
        <v>4</v>
      </c>
      <c r="G54" s="3">
        <v>3</v>
      </c>
      <c r="H54" s="3">
        <v>10</v>
      </c>
      <c r="I54" s="3">
        <v>9</v>
      </c>
      <c r="J54" s="3"/>
      <c r="K54" s="3">
        <v>8</v>
      </c>
      <c r="L54" s="3">
        <v>10</v>
      </c>
      <c r="M54" s="3">
        <v>14</v>
      </c>
      <c r="N54" s="3">
        <v>15</v>
      </c>
      <c r="O54" s="3">
        <v>8</v>
      </c>
      <c r="P54" s="3">
        <v>2</v>
      </c>
      <c r="Q54" s="3">
        <v>9</v>
      </c>
      <c r="R54" s="3">
        <v>4</v>
      </c>
      <c r="S54" s="3">
        <v>4</v>
      </c>
      <c r="T54" s="3">
        <v>7</v>
      </c>
      <c r="U54" s="3">
        <v>8</v>
      </c>
      <c r="V54" s="3"/>
      <c r="W54" s="3">
        <v>8</v>
      </c>
      <c r="X54" s="3">
        <v>10</v>
      </c>
      <c r="Y54" s="3"/>
      <c r="Z54" s="3"/>
    </row>
    <row r="55" spans="2:26" s="23" customFormat="1" x14ac:dyDescent="0.25">
      <c r="B55" s="11" t="s">
        <v>23</v>
      </c>
      <c r="C55" s="24" t="s">
        <v>44</v>
      </c>
      <c r="D55" s="24" t="s">
        <v>44</v>
      </c>
      <c r="E55" s="24" t="s">
        <v>44</v>
      </c>
      <c r="F55" s="24" t="s">
        <v>44</v>
      </c>
      <c r="G55" s="24" t="s">
        <v>44</v>
      </c>
      <c r="H55" s="24" t="s">
        <v>44</v>
      </c>
      <c r="I55" s="24" t="s">
        <v>44</v>
      </c>
      <c r="J55" s="24" t="s">
        <v>44</v>
      </c>
      <c r="K55" s="24" t="s">
        <v>44</v>
      </c>
      <c r="L55" s="24" t="s">
        <v>44</v>
      </c>
      <c r="M55" s="24" t="s">
        <v>44</v>
      </c>
      <c r="N55" s="24" t="s">
        <v>44</v>
      </c>
      <c r="O55" s="24" t="s">
        <v>44</v>
      </c>
      <c r="P55" s="24" t="s">
        <v>44</v>
      </c>
      <c r="Q55" s="24" t="s">
        <v>44</v>
      </c>
      <c r="R55" s="24" t="s">
        <v>44</v>
      </c>
      <c r="S55" s="24" t="s">
        <v>44</v>
      </c>
      <c r="T55" s="24" t="s">
        <v>44</v>
      </c>
      <c r="U55" s="24" t="s">
        <v>44</v>
      </c>
      <c r="V55" s="24" t="s">
        <v>44</v>
      </c>
      <c r="W55" s="24" t="s">
        <v>44</v>
      </c>
      <c r="X55" s="24" t="s">
        <v>44</v>
      </c>
      <c r="Y55" s="24" t="s">
        <v>44</v>
      </c>
      <c r="Z55" s="24" t="s">
        <v>44</v>
      </c>
    </row>
    <row r="56" spans="2:26" x14ac:dyDescent="0.25">
      <c r="B56" s="11" t="s">
        <v>24</v>
      </c>
      <c r="C56" s="3">
        <v>4</v>
      </c>
      <c r="D56" s="3">
        <v>4</v>
      </c>
      <c r="E56" s="3">
        <v>4</v>
      </c>
      <c r="F56" s="3">
        <v>2</v>
      </c>
      <c r="G56" s="3">
        <v>2</v>
      </c>
      <c r="H56" s="3">
        <v>3</v>
      </c>
      <c r="I56" s="3">
        <v>2</v>
      </c>
      <c r="J56" s="3"/>
      <c r="K56" s="3">
        <v>3</v>
      </c>
      <c r="L56" s="3">
        <v>2</v>
      </c>
      <c r="M56" s="3">
        <v>3</v>
      </c>
      <c r="N56" s="3">
        <v>10</v>
      </c>
      <c r="O56" s="3">
        <v>3</v>
      </c>
      <c r="P56" s="3">
        <v>2</v>
      </c>
      <c r="Q56" s="3">
        <v>3</v>
      </c>
      <c r="R56" s="3">
        <v>3</v>
      </c>
      <c r="S56" s="3">
        <v>3</v>
      </c>
      <c r="T56" s="3">
        <v>1</v>
      </c>
      <c r="U56" s="3">
        <v>5</v>
      </c>
      <c r="V56" s="3"/>
      <c r="W56" s="3">
        <v>2</v>
      </c>
      <c r="X56" s="3">
        <v>1</v>
      </c>
      <c r="Y56" s="3"/>
      <c r="Z56" s="3"/>
    </row>
    <row r="57" spans="2:26" s="6" customFormat="1" ht="5.0999999999999996" customHeight="1" x14ac:dyDescent="0.25">
      <c r="B57" s="7"/>
    </row>
    <row r="58" spans="2:26" s="25" customFormat="1" x14ac:dyDescent="0.25">
      <c r="B58" s="26" t="s">
        <v>42</v>
      </c>
      <c r="C58" s="16">
        <f t="shared" ref="C58:X58" si="5">SUM(C47:C57)/C45</f>
        <v>0.12777777777777777</v>
      </c>
      <c r="D58" s="16">
        <f t="shared" si="5"/>
        <v>0.12698412698412698</v>
      </c>
      <c r="E58" s="16">
        <f t="shared" si="5"/>
        <v>0.19576719576719576</v>
      </c>
      <c r="F58" s="16">
        <f t="shared" si="5"/>
        <v>8.9285714285714288E-2</v>
      </c>
      <c r="G58" s="16">
        <f t="shared" si="5"/>
        <v>0.15384615384615385</v>
      </c>
      <c r="H58" s="16">
        <f t="shared" si="5"/>
        <v>0.33124999999999999</v>
      </c>
      <c r="I58" s="16">
        <f t="shared" si="5"/>
        <v>0.14130434782608695</v>
      </c>
      <c r="J58" s="16">
        <f t="shared" si="5"/>
        <v>1.7857142857142856E-2</v>
      </c>
      <c r="K58" s="16">
        <f t="shared" si="5"/>
        <v>0.22619047619047619</v>
      </c>
      <c r="L58" s="16">
        <f t="shared" si="5"/>
        <v>0.16847826086956522</v>
      </c>
      <c r="M58" s="16">
        <f t="shared" si="5"/>
        <v>0.28289473684210525</v>
      </c>
      <c r="N58" s="16">
        <f t="shared" si="5"/>
        <v>0.33333333333333331</v>
      </c>
      <c r="O58" s="16">
        <f t="shared" si="5"/>
        <v>0.125</v>
      </c>
      <c r="P58" s="16">
        <f t="shared" si="5"/>
        <v>0.1</v>
      </c>
      <c r="Q58" s="16">
        <f t="shared" si="5"/>
        <v>0.17857142857142858</v>
      </c>
      <c r="R58" s="16">
        <f t="shared" si="5"/>
        <v>0.125</v>
      </c>
      <c r="S58" s="16">
        <f t="shared" si="5"/>
        <v>0.17307692307692307</v>
      </c>
      <c r="T58" s="16">
        <f t="shared" si="5"/>
        <v>0.13750000000000001</v>
      </c>
      <c r="U58" s="16">
        <f t="shared" si="5"/>
        <v>0.15972222222222221</v>
      </c>
      <c r="V58" s="16">
        <f t="shared" si="5"/>
        <v>0.1</v>
      </c>
      <c r="W58" s="16">
        <f t="shared" si="5"/>
        <v>0.21590909090909091</v>
      </c>
      <c r="X58" s="16">
        <f t="shared" si="5"/>
        <v>0.16304347826086957</v>
      </c>
      <c r="Y58" s="16"/>
      <c r="Z58" s="16"/>
    </row>
    <row r="60" spans="2:26" x14ac:dyDescent="0.25">
      <c r="B60" s="2" t="s">
        <v>27</v>
      </c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2:26" ht="5.0999999999999996" customHeight="1" x14ac:dyDescent="0.25"/>
    <row r="62" spans="2:26" x14ac:dyDescent="0.25">
      <c r="B62" s="11" t="s">
        <v>36</v>
      </c>
      <c r="C62" s="3"/>
      <c r="D62" s="3"/>
      <c r="E62" s="3"/>
      <c r="F62" s="3"/>
      <c r="G62" s="3">
        <v>41</v>
      </c>
      <c r="H62" s="3">
        <v>50</v>
      </c>
      <c r="I62" s="3">
        <v>121</v>
      </c>
      <c r="J62" s="3"/>
      <c r="K62" s="3"/>
      <c r="L62" s="3">
        <v>80</v>
      </c>
      <c r="M62" s="3"/>
      <c r="N62" s="3"/>
      <c r="O62" s="3">
        <v>50</v>
      </c>
      <c r="P62" s="3"/>
      <c r="Q62" s="3"/>
      <c r="R62" s="3"/>
      <c r="S62" s="3">
        <v>50</v>
      </c>
      <c r="T62" s="3" t="s">
        <v>43</v>
      </c>
      <c r="U62" s="3"/>
      <c r="V62" s="3"/>
      <c r="W62" s="3"/>
      <c r="X62" s="3">
        <v>103</v>
      </c>
      <c r="Y62" s="3"/>
      <c r="Z62" s="3"/>
    </row>
    <row r="63" spans="2:26" x14ac:dyDescent="0.25">
      <c r="B63" s="11" t="s">
        <v>37</v>
      </c>
      <c r="C63" s="3">
        <v>50</v>
      </c>
      <c r="D63" s="3">
        <v>54</v>
      </c>
      <c r="E63" s="3">
        <v>140</v>
      </c>
      <c r="F63" s="3"/>
      <c r="G63" s="3"/>
      <c r="H63" s="3"/>
      <c r="I63" s="3"/>
      <c r="J63" s="3"/>
      <c r="K63" s="3"/>
      <c r="L63" s="3"/>
      <c r="M63" s="3">
        <v>45</v>
      </c>
      <c r="N63" s="3"/>
      <c r="O63" s="3">
        <v>80</v>
      </c>
      <c r="P63" s="3"/>
      <c r="Q63" s="3"/>
      <c r="R63" s="3"/>
      <c r="S63" s="3">
        <v>36</v>
      </c>
      <c r="T63" s="3"/>
      <c r="U63" s="3"/>
      <c r="V63" s="3"/>
      <c r="W63" s="3"/>
      <c r="X63" s="3"/>
      <c r="Y63" s="3"/>
      <c r="Z63" s="3"/>
    </row>
    <row r="64" spans="2:26" x14ac:dyDescent="0.25">
      <c r="B64" s="11" t="s">
        <v>39</v>
      </c>
      <c r="C64" s="3"/>
      <c r="D64" s="3">
        <v>127</v>
      </c>
      <c r="E64" s="3"/>
      <c r="F64" s="3"/>
      <c r="G64" s="3"/>
      <c r="H64" s="3">
        <v>95</v>
      </c>
      <c r="I64" s="3"/>
      <c r="J64" s="3"/>
      <c r="K64" s="3"/>
      <c r="L64" s="3"/>
      <c r="M64" s="3">
        <v>254</v>
      </c>
      <c r="N64" s="3">
        <v>140</v>
      </c>
      <c r="O64" s="3">
        <v>115</v>
      </c>
      <c r="P64" s="3">
        <v>84</v>
      </c>
      <c r="Q64" s="3" t="s">
        <v>43</v>
      </c>
      <c r="R64" s="3">
        <v>200</v>
      </c>
      <c r="S64" s="3"/>
      <c r="T64" s="3">
        <v>74</v>
      </c>
      <c r="U64" s="3">
        <v>125</v>
      </c>
      <c r="V64" s="3"/>
      <c r="W64" s="3"/>
      <c r="X64" s="3"/>
      <c r="Y64" s="3"/>
      <c r="Z64" s="3"/>
    </row>
    <row r="65" spans="2:26" x14ac:dyDescent="0.25">
      <c r="B65" s="11" t="s">
        <v>38</v>
      </c>
      <c r="C65" s="3">
        <v>60</v>
      </c>
      <c r="D65" s="3"/>
      <c r="E65" s="3"/>
      <c r="F65" s="3">
        <v>30</v>
      </c>
      <c r="G65" s="3"/>
      <c r="H65" s="3"/>
      <c r="I65" s="3"/>
      <c r="J65" s="3" t="s">
        <v>43</v>
      </c>
      <c r="K65" s="3">
        <v>45</v>
      </c>
      <c r="L65" s="3">
        <v>110</v>
      </c>
      <c r="M65" s="3">
        <v>103</v>
      </c>
      <c r="N65" s="3">
        <v>122</v>
      </c>
      <c r="O65" s="3"/>
      <c r="P65" s="3"/>
      <c r="Q65" s="3" t="s">
        <v>43</v>
      </c>
      <c r="R65" s="3">
        <v>35</v>
      </c>
      <c r="S65" s="3">
        <v>48</v>
      </c>
      <c r="T65" s="3"/>
      <c r="U65" s="3"/>
      <c r="V65" s="3"/>
      <c r="W65" s="3"/>
      <c r="X65" s="3">
        <v>116</v>
      </c>
      <c r="Y65" s="3"/>
      <c r="Z65" s="3"/>
    </row>
    <row r="66" spans="2:26" x14ac:dyDescent="0.25">
      <c r="B66" s="11"/>
    </row>
    <row r="67" spans="2:26" s="20" customFormat="1" x14ac:dyDescent="0.25">
      <c r="B67" s="21" t="s">
        <v>30</v>
      </c>
      <c r="C67" s="22"/>
      <c r="D67" s="22"/>
      <c r="E67" s="22"/>
      <c r="F67" s="22"/>
      <c r="G67" s="22"/>
      <c r="H67" s="22">
        <v>9950</v>
      </c>
      <c r="I67" s="22"/>
      <c r="J67" s="22"/>
      <c r="K67" s="22"/>
      <c r="L67" s="22"/>
      <c r="M67" s="22"/>
      <c r="N67" s="22"/>
      <c r="O67" s="22" t="s">
        <v>43</v>
      </c>
      <c r="P67" s="22"/>
      <c r="Q67" s="22"/>
      <c r="R67" s="22" t="s">
        <v>43</v>
      </c>
      <c r="S67" s="22"/>
      <c r="T67" s="22"/>
      <c r="U67" s="22"/>
      <c r="V67" s="22"/>
      <c r="W67" s="22"/>
      <c r="X67" s="22"/>
      <c r="Y67" s="22"/>
      <c r="Z67" s="22"/>
    </row>
    <row r="69" spans="2:26" x14ac:dyDescent="0.25">
      <c r="B69" s="2" t="s">
        <v>26</v>
      </c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2:26" ht="5.0999999999999996" customHeight="1" x14ac:dyDescent="0.25"/>
    <row r="71" spans="2:26" x14ac:dyDescent="0.25">
      <c r="B71" s="11" t="s">
        <v>40</v>
      </c>
      <c r="C71" s="3"/>
      <c r="D71" s="3">
        <v>50</v>
      </c>
      <c r="E71" s="3"/>
      <c r="F71" s="3">
        <v>50</v>
      </c>
      <c r="G71" s="3"/>
      <c r="H71" s="3">
        <v>177</v>
      </c>
      <c r="I71" s="3">
        <v>46</v>
      </c>
      <c r="J71" s="3">
        <v>62</v>
      </c>
      <c r="K71" s="3">
        <v>10</v>
      </c>
      <c r="L71" s="3">
        <v>106</v>
      </c>
      <c r="M71" s="3">
        <v>58</v>
      </c>
      <c r="N71" s="3">
        <v>143</v>
      </c>
      <c r="O71" s="3">
        <v>80</v>
      </c>
      <c r="P71" s="3">
        <v>100</v>
      </c>
      <c r="Q71" s="3"/>
      <c r="R71" s="3"/>
      <c r="S71" s="3">
        <v>36</v>
      </c>
      <c r="T71" s="3">
        <v>461</v>
      </c>
      <c r="U71" s="3">
        <v>259</v>
      </c>
      <c r="V71" s="3">
        <v>19</v>
      </c>
      <c r="W71" s="3">
        <v>226</v>
      </c>
      <c r="X71" s="3">
        <v>120</v>
      </c>
      <c r="Y71" s="3"/>
      <c r="Z71" s="3"/>
    </row>
    <row r="72" spans="2:26" x14ac:dyDescent="0.25">
      <c r="B72" s="11" t="s">
        <v>41</v>
      </c>
      <c r="C72" s="3">
        <v>304</v>
      </c>
      <c r="D72" s="3">
        <v>115</v>
      </c>
      <c r="E72" s="3">
        <v>95</v>
      </c>
      <c r="F72" s="3">
        <v>264</v>
      </c>
      <c r="G72" s="3">
        <v>62</v>
      </c>
      <c r="H72" s="3">
        <v>225</v>
      </c>
      <c r="I72" s="3"/>
      <c r="J72" s="3"/>
      <c r="K72" s="3">
        <v>275</v>
      </c>
      <c r="L72" s="3"/>
      <c r="M72" s="3">
        <v>179</v>
      </c>
      <c r="N72" s="3">
        <v>196</v>
      </c>
      <c r="O72" s="3">
        <v>290</v>
      </c>
      <c r="P72" s="3">
        <v>72</v>
      </c>
      <c r="Q72" s="3">
        <v>234</v>
      </c>
      <c r="R72" s="3"/>
      <c r="S72" s="3">
        <v>18</v>
      </c>
      <c r="T72" s="3">
        <v>174</v>
      </c>
      <c r="U72" s="3">
        <v>280</v>
      </c>
      <c r="V72" s="3" t="s">
        <v>43</v>
      </c>
      <c r="W72" s="3">
        <v>120</v>
      </c>
      <c r="X72" s="3">
        <v>89</v>
      </c>
      <c r="Y72" s="3"/>
      <c r="Z72" s="3"/>
    </row>
    <row r="74" spans="2:26" s="20" customFormat="1" x14ac:dyDescent="0.25">
      <c r="B74" s="21" t="s">
        <v>28</v>
      </c>
      <c r="C74" s="22">
        <v>4320</v>
      </c>
      <c r="D74" s="22"/>
      <c r="E74" s="22"/>
      <c r="F74" s="22"/>
      <c r="G74" s="22"/>
      <c r="H74" s="22">
        <v>2520</v>
      </c>
      <c r="I74" s="22"/>
      <c r="J74" s="22"/>
      <c r="K74" s="22"/>
      <c r="L74" s="22"/>
      <c r="M74" s="22"/>
      <c r="N74" s="22"/>
      <c r="O74" s="22">
        <v>4210</v>
      </c>
      <c r="P74" s="22"/>
      <c r="Q74" s="22">
        <v>420</v>
      </c>
      <c r="R74" s="22">
        <v>2027</v>
      </c>
      <c r="S74" s="22">
        <v>420</v>
      </c>
      <c r="T74" s="22"/>
      <c r="U74" s="22"/>
      <c r="V74" s="22"/>
      <c r="W74" s="22"/>
      <c r="X74" s="22"/>
      <c r="Y74" s="22"/>
      <c r="Z74" s="22"/>
    </row>
  </sheetData>
  <pageMargins left="0.70866141732283472" right="0.70866141732283472" top="0.74803149606299213" bottom="0.74803149606299213" header="0.31496062992125984" footer="0.31496062992125984"/>
  <pageSetup paperSize="9" scale="48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9AA22D58B98744B40890FE2BAF90A9" ma:contentTypeVersion="15" ma:contentTypeDescription="Create a new document." ma:contentTypeScope="" ma:versionID="eb8a8ce0f3af74005a9deb9416b31150">
  <xsd:schema xmlns:xsd="http://www.w3.org/2001/XMLSchema" xmlns:xs="http://www.w3.org/2001/XMLSchema" xmlns:p="http://schemas.microsoft.com/office/2006/metadata/properties" xmlns:ns3="e39231a1-aeac-437a-a8f5-a25a5553720a" xmlns:ns4="730a5205-224f-4334-ac09-75f855b0ef8c" targetNamespace="http://schemas.microsoft.com/office/2006/metadata/properties" ma:root="true" ma:fieldsID="4e64968aec68be446fff5cb6ae8a6380" ns3:_="" ns4:_="">
    <xsd:import namespace="e39231a1-aeac-437a-a8f5-a25a5553720a"/>
    <xsd:import namespace="730a5205-224f-4334-ac09-75f855b0ef8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LengthInSecond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9231a1-aeac-437a-a8f5-a25a555372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0a5205-224f-4334-ac09-75f855b0ef8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02F6D2-DB60-4662-BD37-B63AB5BE86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765A971-8761-42AD-8394-537BFF944D7C}">
  <ds:schemaRefs>
    <ds:schemaRef ds:uri="http://purl.org/dc/dcmitype/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730a5205-224f-4334-ac09-75f855b0ef8c"/>
    <ds:schemaRef ds:uri="e39231a1-aeac-437a-a8f5-a25a5553720a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F85A4AD8-9F15-401C-94AB-3999065716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9231a1-aeac-437a-a8f5-a25a5553720a"/>
    <ds:schemaRef ds:uri="730a5205-224f-4334-ac09-75f855b0ef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MANEN Pascal</dc:creator>
  <cp:lastModifiedBy>MANEN Pascal 140187</cp:lastModifiedBy>
  <cp:lastPrinted>2025-11-17T12:25:52Z</cp:lastPrinted>
  <dcterms:created xsi:type="dcterms:W3CDTF">2015-06-05T18:19:34Z</dcterms:created>
  <dcterms:modified xsi:type="dcterms:W3CDTF">2025-11-25T14:56:35Z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0x010100799AA22D58B98744B40890FE2BAF90A9</vt:lpwstr>
  </property>
</Properties>
</file>